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B:\440000\440000-IZK7-1\IZK-7_2019, 2026\Symulacja_Analiza_Medycyna pracy rok 2021_2022_2023_2024_2025_2026\Projekt umowy na usługi medycyny pracy 2027\Szacowanie wartości zamówienia\"/>
    </mc:Choice>
  </mc:AlternateContent>
  <xr:revisionPtr revIDLastSave="0" documentId="13_ncr:1_{53C5FD7F-0820-40B9-A620-598093ECDC2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szacowanie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6" i="3" l="1"/>
  <c r="F17" i="3" l="1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6" i="3"/>
  <c r="F7" i="3"/>
  <c r="F8" i="3"/>
  <c r="F9" i="3"/>
  <c r="F10" i="3"/>
  <c r="F11" i="3"/>
  <c r="F12" i="3"/>
  <c r="F13" i="3"/>
  <c r="F14" i="3"/>
  <c r="F5" i="3"/>
  <c r="F39" i="3" l="1"/>
</calcChain>
</file>

<file path=xl/sharedStrings.xml><?xml version="1.0" encoding="utf-8"?>
<sst xmlns="http://schemas.openxmlformats.org/spreadsheetml/2006/main" count="52" uniqueCount="47">
  <si>
    <t>L.p.</t>
  </si>
  <si>
    <t>Rodzaj badań</t>
  </si>
  <si>
    <t>Zakres badania</t>
  </si>
  <si>
    <t>Ilość badań</t>
  </si>
  <si>
    <t>1. Pakiet usług podstawowych</t>
  </si>
  <si>
    <t>Badania wstępne</t>
  </si>
  <si>
    <t>1. badanie internistyczne przez lekarza medycyny pracy z wydaniem orzeczenia lekarskiego;</t>
  </si>
  <si>
    <t xml:space="preserve">2. badanie moczu; </t>
  </si>
  <si>
    <t>3. morfologia krwi z rozmazem, poziom cukru we krwi, OB, cholesterol + frakcje;</t>
  </si>
  <si>
    <t>4. badanie okulistyczne, obejmujące: poradę, badanie pola widzenia, badanie dna oka ustalenie ostrości wzroku, rozróżnianie barw, recepty na okulary, wydawanie zaświadczeń o konieczności stosowania okularów korygujących wzrok oraz okularów do stosowania podczas pracy przy obsłudze monitorów ekranowych;</t>
  </si>
  <si>
    <t>Badania okresowe</t>
  </si>
  <si>
    <t>konsultacje i wydanie orzeczenia lekarskiego o zdolności do pracy na dotychczasowym stanowisku na podstawie dostarczonego odpowiedniego zaświadczenia lekarskiego.</t>
  </si>
  <si>
    <t>Udział lekarza sprawującego profilaktyczną opiekę zdrowotną nad pracownikami w pracach komisji bezpieczeństwa i higieny pracy</t>
  </si>
  <si>
    <t>dokonywanie przeglądów stanowisk pracy w celu wykonania oceny warunków pracy.</t>
  </si>
  <si>
    <t>2. Pakiet usług dodatkowych</t>
  </si>
  <si>
    <t>retikulocyty;</t>
  </si>
  <si>
    <t>lipidogram;</t>
  </si>
  <si>
    <t>spirometria;</t>
  </si>
  <si>
    <t>audiogram;</t>
  </si>
  <si>
    <t>badanie psychiatryczne;</t>
  </si>
  <si>
    <t>badanie psychologiczne;</t>
  </si>
  <si>
    <t>badanie psychofizjologiczne do uzyskania pozwolenia na używanie broni palnej;</t>
  </si>
  <si>
    <t>badanie do celów sanitarno-epidemiologicznych</t>
  </si>
  <si>
    <t>nosicielstwo;</t>
  </si>
  <si>
    <t>badanie neurologiczne;</t>
  </si>
  <si>
    <t>badanie otolaryngologiczne;</t>
  </si>
  <si>
    <t>Badanie pracowników zatrudnionych na stanowiskach kierowcy</t>
  </si>
  <si>
    <t>Badanie pracowników kierujących pojazdami uprzywilejowanymi z wydaniem orzeczenia</t>
  </si>
  <si>
    <t>szczepienia ochronne</t>
  </si>
  <si>
    <t xml:space="preserve">1. tężec,   </t>
  </si>
  <si>
    <t>2. kleszczowe zapalenie mózgu,</t>
  </si>
  <si>
    <t>3. WZW typu B,</t>
  </si>
  <si>
    <t>4. meningokoki,</t>
  </si>
  <si>
    <t>5. błonica,</t>
  </si>
  <si>
    <t>6. grypa</t>
  </si>
  <si>
    <t>badanie cytologiczne</t>
  </si>
  <si>
    <t xml:space="preserve">badanie PSA </t>
  </si>
  <si>
    <t>Badania dodatkowe nieobowiązkowe na życzenie zatrudnionego</t>
  </si>
  <si>
    <t>Cena jednostkowa
brutto=netto</t>
  </si>
  <si>
    <t xml:space="preserve"> suma wartości z kolumny 6</t>
  </si>
  <si>
    <t>Cena łączna
(kol.4 x kol.5)</t>
  </si>
  <si>
    <t>Badanie pracowników zatrudnionych na stanowiskach innych niż kierowca,  kierujących pojazdami w ramach obowiązków służbowych</t>
  </si>
  <si>
    <t>badania dodatkowe nieobjęte zakresem badań wstępnych i okresowych, w zakresie zgodnym z Rozporządzeniem Ministra Zdrowia i Opieki Społecznej z dnia 30 maja 1996 r. (Dz.U. z 2023 r. poz. 607)</t>
  </si>
  <si>
    <r>
      <rPr>
        <b/>
        <sz val="10"/>
        <rFont val="Calibri"/>
        <family val="2"/>
        <charset val="238"/>
        <scheme val="minor"/>
      </rPr>
      <t>Badania kontrolne</t>
    </r>
    <r>
      <rPr>
        <sz val="10"/>
        <rFont val="Calibri"/>
        <family val="2"/>
        <charset val="238"/>
        <scheme val="minor"/>
      </rPr>
      <t xml:space="preserve"> (dotyczące pracowników, którzy powrócili po chorobie trwającej powyżej 30 dni)</t>
    </r>
  </si>
  <si>
    <r>
      <rPr>
        <b/>
        <sz val="10"/>
        <rFont val="Calibri"/>
        <family val="2"/>
        <charset val="238"/>
        <scheme val="minor"/>
      </rPr>
      <t>EKG</t>
    </r>
    <r>
      <rPr>
        <sz val="10"/>
        <rFont val="Calibri"/>
        <family val="2"/>
        <charset val="238"/>
        <scheme val="minor"/>
      </rPr>
      <t xml:space="preserve"> z opisem;</t>
    </r>
  </si>
  <si>
    <r>
      <rPr>
        <b/>
        <sz val="10"/>
        <rFont val="Calibri"/>
        <family val="2"/>
        <charset val="238"/>
        <scheme val="minor"/>
      </rPr>
      <t>RTG</t>
    </r>
    <r>
      <rPr>
        <sz val="10"/>
        <rFont val="Calibri"/>
        <family val="2"/>
        <charset val="238"/>
        <scheme val="minor"/>
      </rPr>
      <t xml:space="preserve"> klatki piersiowej z opisem (zdjęcie pełnowymiarowe cyfrowe)</t>
    </r>
  </si>
  <si>
    <t xml:space="preserve">Prośba o wypełnienie wszystkich pozycji zawartych w formularzu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</si>
</sst>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44">
    <xf numFmtId="0" fontId="0" fillId="0" borderId="0" xfId="0"/>
    <xf numFmtId="0" fontId="1" fillId="0" borderId="0" xfId="1" applyNumberFormat="1" applyFont="1" applyFill="1" applyBorder="1" applyAlignment="1" applyProtection="1">
      <alignment vertical="top"/>
    </xf>
    <xf numFmtId="0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vertical="center" wrapText="1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vertical="center" wrapText="1"/>
    </xf>
    <xf numFmtId="0" fontId="3" fillId="0" borderId="0" xfId="1" applyNumberFormat="1" applyFont="1" applyFill="1" applyBorder="1" applyAlignment="1" applyProtection="1">
      <alignment vertical="top"/>
    </xf>
    <xf numFmtId="0" fontId="2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horizontal="left" vertical="center" wrapText="1"/>
    </xf>
    <xf numFmtId="0" fontId="1" fillId="0" borderId="0" xfId="1" applyNumberFormat="1" applyFont="1" applyFill="1" applyBorder="1" applyAlignment="1" applyProtection="1">
      <alignment horizontal="center" vertical="top"/>
    </xf>
    <xf numFmtId="9" fontId="1" fillId="0" borderId="0" xfId="1" applyNumberFormat="1" applyFont="1" applyFill="1" applyBorder="1" applyAlignment="1" applyProtection="1">
      <alignment horizontal="center" vertical="top"/>
    </xf>
    <xf numFmtId="0" fontId="5" fillId="0" borderId="0" xfId="0" applyFont="1" applyFill="1" applyBorder="1" applyAlignment="1">
      <alignment vertical="center"/>
    </xf>
    <xf numFmtId="0" fontId="6" fillId="0" borderId="1" xfId="1" applyNumberFormat="1" applyFont="1" applyFill="1" applyBorder="1" applyAlignment="1" applyProtection="1">
      <alignment horizontal="center" vertical="center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left" vertical="center" wrapText="1"/>
    </xf>
    <xf numFmtId="0" fontId="7" fillId="2" borderId="1" xfId="1" applyNumberFormat="1" applyFont="1" applyFill="1" applyBorder="1" applyAlignment="1" applyProtection="1">
      <alignment horizontal="center" vertical="center" wrapText="1"/>
    </xf>
    <xf numFmtId="164" fontId="7" fillId="0" borderId="1" xfId="1" applyNumberFormat="1" applyFont="1" applyFill="1" applyBorder="1" applyAlignment="1" applyProtection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left" vertical="center" wrapText="1"/>
    </xf>
    <xf numFmtId="0" fontId="7" fillId="0" borderId="1" xfId="1" applyNumberFormat="1" applyFont="1" applyFill="1" applyBorder="1" applyAlignment="1" applyProtection="1">
      <alignment vertical="top"/>
    </xf>
    <xf numFmtId="0" fontId="7" fillId="3" borderId="1" xfId="1" applyNumberFormat="1" applyFont="1" applyFill="1" applyBorder="1" applyAlignment="1" applyProtection="1">
      <alignment horizontal="left" vertical="center" wrapText="1"/>
    </xf>
    <xf numFmtId="0" fontId="7" fillId="3" borderId="1" xfId="1" applyNumberFormat="1" applyFont="1" applyFill="1" applyBorder="1" applyAlignment="1" applyProtection="1">
      <alignment vertical="top"/>
    </xf>
    <xf numFmtId="0" fontId="7" fillId="0" borderId="1" xfId="1" applyNumberFormat="1" applyFont="1" applyFill="1" applyBorder="1" applyAlignment="1" applyProtection="1">
      <alignment vertical="top" wrapText="1"/>
    </xf>
    <xf numFmtId="0" fontId="6" fillId="0" borderId="1" xfId="1" applyNumberFormat="1" applyFont="1" applyFill="1" applyBorder="1" applyAlignment="1" applyProtection="1">
      <alignment vertical="top" wrapText="1"/>
    </xf>
    <xf numFmtId="0" fontId="6" fillId="0" borderId="5" xfId="1" applyNumberFormat="1" applyFont="1" applyFill="1" applyBorder="1" applyAlignment="1" applyProtection="1">
      <alignment horizontal="center" vertical="center"/>
    </xf>
    <xf numFmtId="0" fontId="7" fillId="0" borderId="1" xfId="1" applyNumberFormat="1" applyFont="1" applyFill="1" applyBorder="1" applyAlignment="1" applyProtection="1">
      <alignment vertical="center" wrapText="1"/>
    </xf>
    <xf numFmtId="0" fontId="7" fillId="0" borderId="0" xfId="1" applyNumberFormat="1" applyFont="1" applyFill="1" applyBorder="1" applyAlignment="1" applyProtection="1">
      <alignment vertical="top"/>
    </xf>
    <xf numFmtId="164" fontId="6" fillId="0" borderId="1" xfId="1" applyNumberFormat="1" applyFont="1" applyFill="1" applyBorder="1" applyAlignment="1" applyProtection="1">
      <alignment horizontal="right" vertical="center" wrapText="1"/>
    </xf>
    <xf numFmtId="0" fontId="6" fillId="0" borderId="1" xfId="1" applyNumberFormat="1" applyFont="1" applyFill="1" applyBorder="1" applyAlignment="1" applyProtection="1">
      <alignment vertical="top"/>
    </xf>
    <xf numFmtId="0" fontId="6" fillId="0" borderId="2" xfId="1" applyNumberFormat="1" applyFont="1" applyFill="1" applyBorder="1" applyAlignment="1" applyProtection="1">
      <alignment horizontal="center" vertical="center" wrapText="1"/>
    </xf>
    <xf numFmtId="0" fontId="6" fillId="0" borderId="3" xfId="1" applyNumberFormat="1" applyFont="1" applyFill="1" applyBorder="1" applyAlignment="1" applyProtection="1">
      <alignment horizontal="center" vertical="center" wrapText="1"/>
    </xf>
    <xf numFmtId="0" fontId="6" fillId="0" borderId="4" xfId="1" applyNumberFormat="1" applyFont="1" applyFill="1" applyBorder="1" applyAlignment="1" applyProtection="1">
      <alignment horizontal="center" vertical="center" wrapText="1"/>
    </xf>
    <xf numFmtId="0" fontId="6" fillId="0" borderId="5" xfId="1" applyNumberFormat="1" applyFont="1" applyFill="1" applyBorder="1" applyAlignment="1" applyProtection="1">
      <alignment horizontal="center" vertical="center"/>
    </xf>
    <xf numFmtId="0" fontId="6" fillId="0" borderId="6" xfId="1" applyNumberFormat="1" applyFont="1" applyFill="1" applyBorder="1" applyAlignment="1" applyProtection="1">
      <alignment horizontal="center" vertical="center"/>
    </xf>
    <xf numFmtId="0" fontId="6" fillId="0" borderId="5" xfId="1" applyNumberFormat="1" applyFont="1" applyFill="1" applyBorder="1" applyAlignment="1" applyProtection="1">
      <alignment horizontal="left" vertical="center" wrapText="1"/>
    </xf>
    <xf numFmtId="0" fontId="6" fillId="0" borderId="6" xfId="1" applyNumberFormat="1" applyFont="1" applyFill="1" applyBorder="1" applyAlignment="1" applyProtection="1">
      <alignment horizontal="left" vertical="center" wrapText="1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7" xfId="1" applyNumberFormat="1" applyFont="1" applyFill="1" applyBorder="1" applyAlignment="1" applyProtection="1">
      <alignment horizontal="center" vertical="center"/>
    </xf>
    <xf numFmtId="0" fontId="6" fillId="0" borderId="1" xfId="1" applyNumberFormat="1" applyFont="1" applyFill="1" applyBorder="1" applyAlignment="1" applyProtection="1">
      <alignment horizontal="left" vertical="center"/>
    </xf>
    <xf numFmtId="0" fontId="6" fillId="0" borderId="2" xfId="1" applyNumberFormat="1" applyFont="1" applyFill="1" applyBorder="1" applyAlignment="1" applyProtection="1">
      <alignment horizontal="right" vertical="center" wrapText="1"/>
    </xf>
    <xf numFmtId="0" fontId="6" fillId="0" borderId="3" xfId="1" applyNumberFormat="1" applyFont="1" applyFill="1" applyBorder="1" applyAlignment="1" applyProtection="1">
      <alignment horizontal="right" vertical="center" wrapText="1"/>
    </xf>
    <xf numFmtId="0" fontId="6" fillId="0" borderId="4" xfId="1" applyNumberFormat="1" applyFont="1" applyFill="1" applyBorder="1" applyAlignment="1" applyProtection="1">
      <alignment horizontal="right" vertical="center" wrapText="1"/>
    </xf>
    <xf numFmtId="0" fontId="8" fillId="0" borderId="8" xfId="1" applyNumberFormat="1" applyFont="1" applyFill="1" applyBorder="1" applyAlignment="1" applyProtection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6EEA2-E626-494B-908A-C0195DED4A1D}">
  <sheetPr>
    <pageSetUpPr fitToPage="1"/>
  </sheetPr>
  <dimension ref="A1:K46"/>
  <sheetViews>
    <sheetView tabSelected="1" zoomScale="90" zoomScaleNormal="90" workbookViewId="0">
      <selection activeCell="E2" sqref="E1:E1048576"/>
    </sheetView>
  </sheetViews>
  <sheetFormatPr defaultColWidth="9.140625" defaultRowHeight="12.75" x14ac:dyDescent="0.25"/>
  <cols>
    <col min="1" max="1" width="4.42578125" style="8" bestFit="1" customWidth="1"/>
    <col min="2" max="2" width="31.28515625" style="1" customWidth="1"/>
    <col min="3" max="3" width="44.28515625" style="1" bestFit="1" customWidth="1"/>
    <col min="4" max="4" width="9.85546875" style="7" bestFit="1" customWidth="1"/>
    <col min="5" max="5" width="14.7109375" style="1" customWidth="1"/>
    <col min="6" max="6" width="13.28515625" style="1" customWidth="1"/>
    <col min="7" max="7" width="12.7109375" style="1" bestFit="1" customWidth="1"/>
    <col min="8" max="9" width="9.140625" style="1"/>
    <col min="10" max="10" width="13" style="1" bestFit="1" customWidth="1"/>
    <col min="11" max="16384" width="9.140625" style="1"/>
  </cols>
  <sheetData>
    <row r="1" spans="1:11" ht="20.25" customHeight="1" x14ac:dyDescent="0.25">
      <c r="A1" s="43" t="s">
        <v>46</v>
      </c>
      <c r="B1" s="43"/>
      <c r="C1" s="43"/>
      <c r="D1" s="43"/>
      <c r="E1" s="43"/>
      <c r="F1" s="43"/>
    </row>
    <row r="2" spans="1:11" ht="38.25" x14ac:dyDescent="0.25">
      <c r="A2" s="13" t="s">
        <v>0</v>
      </c>
      <c r="B2" s="14" t="s">
        <v>1</v>
      </c>
      <c r="C2" s="14" t="s">
        <v>2</v>
      </c>
      <c r="D2" s="14" t="s">
        <v>3</v>
      </c>
      <c r="E2" s="14" t="s">
        <v>38</v>
      </c>
      <c r="F2" s="14" t="s">
        <v>40</v>
      </c>
      <c r="G2" s="4"/>
      <c r="H2" s="4"/>
      <c r="I2" s="4"/>
      <c r="K2" s="11"/>
    </row>
    <row r="3" spans="1:11" s="5" customFormat="1" ht="12" customHeight="1" x14ac:dyDescent="0.25">
      <c r="A3" s="14">
        <v>1</v>
      </c>
      <c r="B3" s="14">
        <v>2</v>
      </c>
      <c r="C3" s="14">
        <v>3</v>
      </c>
      <c r="D3" s="14">
        <v>4</v>
      </c>
      <c r="E3" s="14">
        <v>5</v>
      </c>
      <c r="F3" s="13">
        <v>6</v>
      </c>
      <c r="G3" s="3"/>
      <c r="H3" s="3"/>
      <c r="I3" s="3"/>
      <c r="J3" s="2"/>
      <c r="K3" s="8"/>
    </row>
    <row r="4" spans="1:11" s="5" customFormat="1" ht="22.5" customHeight="1" x14ac:dyDescent="0.25">
      <c r="A4" s="29" t="s">
        <v>4</v>
      </c>
      <c r="B4" s="30"/>
      <c r="C4" s="30"/>
      <c r="D4" s="30"/>
      <c r="E4" s="30"/>
      <c r="F4" s="31"/>
      <c r="G4" s="3"/>
      <c r="H4" s="3"/>
      <c r="I4" s="3"/>
      <c r="J4" s="2"/>
      <c r="K4" s="8"/>
    </row>
    <row r="5" spans="1:11" s="5" customFormat="1" ht="25.5" x14ac:dyDescent="0.25">
      <c r="A5" s="32">
        <v>1</v>
      </c>
      <c r="B5" s="34" t="s">
        <v>5</v>
      </c>
      <c r="C5" s="15" t="s">
        <v>6</v>
      </c>
      <c r="D5" s="16">
        <v>1</v>
      </c>
      <c r="E5" s="17"/>
      <c r="F5" s="17">
        <f>E5*D5</f>
        <v>0</v>
      </c>
      <c r="G5" s="3"/>
      <c r="H5" s="3"/>
      <c r="I5" s="3"/>
      <c r="J5" s="3"/>
      <c r="K5" s="8"/>
    </row>
    <row r="6" spans="1:11" s="5" customFormat="1" x14ac:dyDescent="0.25">
      <c r="A6" s="33"/>
      <c r="B6" s="35"/>
      <c r="C6" s="15" t="s">
        <v>7</v>
      </c>
      <c r="D6" s="16">
        <v>1</v>
      </c>
      <c r="E6" s="17"/>
      <c r="F6" s="17">
        <f t="shared" ref="F6:F14" si="0">E6*D6</f>
        <v>0</v>
      </c>
      <c r="G6" s="3"/>
      <c r="H6" s="3"/>
      <c r="I6" s="3"/>
      <c r="J6" s="2"/>
      <c r="K6" s="8"/>
    </row>
    <row r="7" spans="1:11" s="5" customFormat="1" ht="25.5" x14ac:dyDescent="0.25">
      <c r="A7" s="33"/>
      <c r="B7" s="35"/>
      <c r="C7" s="15" t="s">
        <v>8</v>
      </c>
      <c r="D7" s="16">
        <v>1</v>
      </c>
      <c r="E7" s="17"/>
      <c r="F7" s="17">
        <f t="shared" si="0"/>
        <v>0</v>
      </c>
      <c r="G7" s="3"/>
      <c r="H7" s="3"/>
      <c r="I7" s="3"/>
      <c r="J7" s="2"/>
      <c r="K7" s="8"/>
    </row>
    <row r="8" spans="1:11" s="5" customFormat="1" ht="89.25" x14ac:dyDescent="0.25">
      <c r="A8" s="33"/>
      <c r="B8" s="35"/>
      <c r="C8" s="15" t="s">
        <v>9</v>
      </c>
      <c r="D8" s="16">
        <v>1</v>
      </c>
      <c r="E8" s="17"/>
      <c r="F8" s="17">
        <f t="shared" si="0"/>
        <v>0</v>
      </c>
      <c r="G8" s="3"/>
      <c r="H8" s="3"/>
      <c r="I8" s="3"/>
      <c r="J8" s="2"/>
      <c r="K8" s="8"/>
    </row>
    <row r="9" spans="1:11" s="7" customFormat="1" ht="25.5" x14ac:dyDescent="0.25">
      <c r="A9" s="32">
        <v>2</v>
      </c>
      <c r="B9" s="34" t="s">
        <v>10</v>
      </c>
      <c r="C9" s="15" t="s">
        <v>6</v>
      </c>
      <c r="D9" s="16">
        <v>1</v>
      </c>
      <c r="E9" s="17"/>
      <c r="F9" s="17">
        <f t="shared" si="0"/>
        <v>0</v>
      </c>
      <c r="G9" s="4"/>
      <c r="H9" s="4"/>
      <c r="I9" s="4"/>
      <c r="J9" s="1"/>
      <c r="K9" s="1"/>
    </row>
    <row r="10" spans="1:11" s="7" customFormat="1" x14ac:dyDescent="0.25">
      <c r="A10" s="33"/>
      <c r="B10" s="35"/>
      <c r="C10" s="15" t="s">
        <v>7</v>
      </c>
      <c r="D10" s="16">
        <v>1</v>
      </c>
      <c r="E10" s="17"/>
      <c r="F10" s="17">
        <f t="shared" si="0"/>
        <v>0</v>
      </c>
      <c r="G10" s="4"/>
      <c r="H10" s="4"/>
      <c r="I10" s="4"/>
      <c r="J10" s="1"/>
      <c r="K10" s="1"/>
    </row>
    <row r="11" spans="1:11" s="7" customFormat="1" ht="25.5" x14ac:dyDescent="0.25">
      <c r="A11" s="33"/>
      <c r="B11" s="35"/>
      <c r="C11" s="15" t="s">
        <v>8</v>
      </c>
      <c r="D11" s="16">
        <v>1</v>
      </c>
      <c r="E11" s="17"/>
      <c r="F11" s="17">
        <f t="shared" si="0"/>
        <v>0</v>
      </c>
      <c r="G11" s="4"/>
      <c r="H11" s="4"/>
      <c r="I11" s="4"/>
      <c r="J11" s="1"/>
      <c r="K11" s="1"/>
    </row>
    <row r="12" spans="1:11" s="7" customFormat="1" ht="89.25" x14ac:dyDescent="0.25">
      <c r="A12" s="33"/>
      <c r="B12" s="35"/>
      <c r="C12" s="15" t="s">
        <v>9</v>
      </c>
      <c r="D12" s="16">
        <v>1</v>
      </c>
      <c r="E12" s="17"/>
      <c r="F12" s="17">
        <f t="shared" si="0"/>
        <v>0</v>
      </c>
      <c r="G12" s="3"/>
      <c r="H12" s="3"/>
      <c r="I12" s="3"/>
      <c r="J12" s="2"/>
      <c r="K12" s="1"/>
    </row>
    <row r="13" spans="1:11" ht="51" x14ac:dyDescent="0.25">
      <c r="A13" s="13">
        <v>3</v>
      </c>
      <c r="B13" s="15" t="s">
        <v>43</v>
      </c>
      <c r="C13" s="15" t="s">
        <v>11</v>
      </c>
      <c r="D13" s="16">
        <v>1</v>
      </c>
      <c r="E13" s="17"/>
      <c r="F13" s="17">
        <f t="shared" si="0"/>
        <v>0</v>
      </c>
      <c r="G13" s="3"/>
      <c r="H13" s="3"/>
      <c r="I13" s="3"/>
      <c r="J13" s="2"/>
    </row>
    <row r="14" spans="1:11" ht="51" x14ac:dyDescent="0.25">
      <c r="A14" s="13">
        <v>4</v>
      </c>
      <c r="B14" s="18" t="s">
        <v>12</v>
      </c>
      <c r="C14" s="15" t="s">
        <v>13</v>
      </c>
      <c r="D14" s="16">
        <v>1</v>
      </c>
      <c r="E14" s="17"/>
      <c r="F14" s="17">
        <f t="shared" si="0"/>
        <v>0</v>
      </c>
      <c r="G14" s="4"/>
      <c r="H14" s="4"/>
      <c r="I14" s="4"/>
    </row>
    <row r="15" spans="1:11" ht="25.9" customHeight="1" x14ac:dyDescent="0.25">
      <c r="A15" s="29" t="s">
        <v>14</v>
      </c>
      <c r="B15" s="30"/>
      <c r="C15" s="30"/>
      <c r="D15" s="30"/>
      <c r="E15" s="30"/>
      <c r="F15" s="31"/>
      <c r="G15" s="4"/>
      <c r="H15" s="4"/>
      <c r="I15" s="4"/>
    </row>
    <row r="16" spans="1:11" x14ac:dyDescent="0.25">
      <c r="A16" s="13">
        <v>1</v>
      </c>
      <c r="B16" s="28" t="s">
        <v>15</v>
      </c>
      <c r="C16" s="20"/>
      <c r="D16" s="16">
        <v>1</v>
      </c>
      <c r="E16" s="17"/>
      <c r="F16" s="17">
        <f>D16*E16</f>
        <v>0</v>
      </c>
      <c r="G16" s="4"/>
      <c r="H16" s="4"/>
      <c r="I16" s="4"/>
    </row>
    <row r="17" spans="1:10" x14ac:dyDescent="0.25">
      <c r="A17" s="13">
        <v>2</v>
      </c>
      <c r="B17" s="28" t="s">
        <v>16</v>
      </c>
      <c r="C17" s="20"/>
      <c r="D17" s="16">
        <v>1</v>
      </c>
      <c r="E17" s="17"/>
      <c r="F17" s="17">
        <f t="shared" ref="F17:F38" si="1">D17*E17</f>
        <v>0</v>
      </c>
      <c r="G17" s="4"/>
      <c r="H17" s="4"/>
      <c r="I17" s="4"/>
    </row>
    <row r="18" spans="1:10" x14ac:dyDescent="0.25">
      <c r="A18" s="13">
        <v>3</v>
      </c>
      <c r="B18" s="28" t="s">
        <v>17</v>
      </c>
      <c r="C18" s="21"/>
      <c r="D18" s="16">
        <v>1</v>
      </c>
      <c r="E18" s="17"/>
      <c r="F18" s="17">
        <f t="shared" si="1"/>
        <v>0</v>
      </c>
      <c r="G18" s="4"/>
      <c r="H18" s="4"/>
      <c r="I18" s="4"/>
    </row>
    <row r="19" spans="1:10" x14ac:dyDescent="0.25">
      <c r="A19" s="13">
        <v>4</v>
      </c>
      <c r="B19" s="28" t="s">
        <v>18</v>
      </c>
      <c r="C19" s="20"/>
      <c r="D19" s="16">
        <v>1</v>
      </c>
      <c r="E19" s="17"/>
      <c r="F19" s="17">
        <f t="shared" si="1"/>
        <v>0</v>
      </c>
      <c r="G19" s="4"/>
      <c r="H19" s="4"/>
      <c r="I19" s="4"/>
    </row>
    <row r="20" spans="1:10" x14ac:dyDescent="0.25">
      <c r="A20" s="13">
        <v>5</v>
      </c>
      <c r="B20" s="28" t="s">
        <v>19</v>
      </c>
      <c r="C20" s="20"/>
      <c r="D20" s="16">
        <v>1</v>
      </c>
      <c r="E20" s="17"/>
      <c r="F20" s="17">
        <f t="shared" si="1"/>
        <v>0</v>
      </c>
      <c r="G20" s="4"/>
      <c r="H20" s="4"/>
      <c r="I20" s="4"/>
    </row>
    <row r="21" spans="1:10" x14ac:dyDescent="0.25">
      <c r="A21" s="13">
        <v>6</v>
      </c>
      <c r="B21" s="28" t="s">
        <v>20</v>
      </c>
      <c r="C21" s="20"/>
      <c r="D21" s="16">
        <v>1</v>
      </c>
      <c r="E21" s="17"/>
      <c r="F21" s="17">
        <f t="shared" si="1"/>
        <v>0</v>
      </c>
      <c r="G21" s="4"/>
      <c r="H21" s="4"/>
      <c r="I21" s="4"/>
    </row>
    <row r="22" spans="1:10" ht="38.25" x14ac:dyDescent="0.25">
      <c r="A22" s="13">
        <v>7</v>
      </c>
      <c r="B22" s="23" t="s">
        <v>21</v>
      </c>
      <c r="C22" s="20"/>
      <c r="D22" s="16">
        <v>1</v>
      </c>
      <c r="E22" s="17"/>
      <c r="F22" s="17">
        <f t="shared" si="1"/>
        <v>0</v>
      </c>
      <c r="G22" s="4"/>
      <c r="H22" s="4"/>
      <c r="I22" s="4"/>
    </row>
    <row r="23" spans="1:10" ht="25.5" x14ac:dyDescent="0.25">
      <c r="A23" s="13">
        <v>8</v>
      </c>
      <c r="B23" s="23" t="s">
        <v>22</v>
      </c>
      <c r="C23" s="15" t="s">
        <v>23</v>
      </c>
      <c r="D23" s="16">
        <v>1</v>
      </c>
      <c r="E23" s="17"/>
      <c r="F23" s="17">
        <f t="shared" si="1"/>
        <v>0</v>
      </c>
      <c r="G23" s="4"/>
      <c r="H23" s="4"/>
      <c r="I23" s="4"/>
    </row>
    <row r="24" spans="1:10" x14ac:dyDescent="0.25">
      <c r="A24" s="13">
        <v>9</v>
      </c>
      <c r="B24" s="19" t="s">
        <v>44</v>
      </c>
      <c r="C24" s="20"/>
      <c r="D24" s="16">
        <v>1</v>
      </c>
      <c r="E24" s="17"/>
      <c r="F24" s="17">
        <f t="shared" si="1"/>
        <v>0</v>
      </c>
      <c r="G24" s="3"/>
      <c r="H24" s="3"/>
      <c r="I24" s="3"/>
      <c r="J24" s="10"/>
    </row>
    <row r="25" spans="1:10" ht="25.5" x14ac:dyDescent="0.25">
      <c r="A25" s="13">
        <v>10</v>
      </c>
      <c r="B25" s="22" t="s">
        <v>45</v>
      </c>
      <c r="C25" s="20"/>
      <c r="D25" s="16">
        <v>1</v>
      </c>
      <c r="E25" s="17"/>
      <c r="F25" s="17">
        <f t="shared" si="1"/>
        <v>0</v>
      </c>
      <c r="G25" s="3"/>
      <c r="H25" s="3"/>
      <c r="I25" s="3"/>
      <c r="J25" s="10"/>
    </row>
    <row r="26" spans="1:10" x14ac:dyDescent="0.25">
      <c r="A26" s="13">
        <v>11</v>
      </c>
      <c r="B26" s="18" t="s">
        <v>24</v>
      </c>
      <c r="C26" s="20"/>
      <c r="D26" s="16">
        <v>1</v>
      </c>
      <c r="E26" s="17"/>
      <c r="F26" s="17">
        <f t="shared" si="1"/>
        <v>0</v>
      </c>
      <c r="G26" s="3"/>
      <c r="H26" s="3"/>
      <c r="I26" s="3"/>
      <c r="J26" s="10"/>
    </row>
    <row r="27" spans="1:10" x14ac:dyDescent="0.25">
      <c r="A27" s="13">
        <v>12</v>
      </c>
      <c r="B27" s="18" t="s">
        <v>25</v>
      </c>
      <c r="C27" s="20"/>
      <c r="D27" s="16">
        <v>1</v>
      </c>
      <c r="E27" s="17"/>
      <c r="F27" s="17">
        <f t="shared" si="1"/>
        <v>0</v>
      </c>
      <c r="G27" s="3"/>
      <c r="H27" s="3"/>
      <c r="I27" s="3"/>
      <c r="J27" s="10"/>
    </row>
    <row r="28" spans="1:10" ht="63.75" x14ac:dyDescent="0.25">
      <c r="A28" s="24">
        <v>13</v>
      </c>
      <c r="B28" s="18" t="s">
        <v>26</v>
      </c>
      <c r="C28" s="25" t="s">
        <v>42</v>
      </c>
      <c r="D28" s="16">
        <v>1</v>
      </c>
      <c r="E28" s="17"/>
      <c r="F28" s="17">
        <f t="shared" si="1"/>
        <v>0</v>
      </c>
      <c r="G28" s="3"/>
      <c r="H28" s="3"/>
      <c r="I28" s="3"/>
      <c r="J28" s="10"/>
    </row>
    <row r="29" spans="1:10" ht="38.25" x14ac:dyDescent="0.25">
      <c r="A29" s="24">
        <v>14</v>
      </c>
      <c r="B29" s="18" t="s">
        <v>27</v>
      </c>
      <c r="C29" s="22"/>
      <c r="D29" s="16">
        <v>1</v>
      </c>
      <c r="E29" s="17"/>
      <c r="F29" s="17">
        <f t="shared" si="1"/>
        <v>0</v>
      </c>
      <c r="G29" s="3"/>
      <c r="H29" s="3"/>
      <c r="I29" s="3"/>
      <c r="J29" s="10"/>
    </row>
    <row r="30" spans="1:10" ht="63.75" x14ac:dyDescent="0.25">
      <c r="A30" s="24">
        <v>15</v>
      </c>
      <c r="B30" s="18" t="s">
        <v>41</v>
      </c>
      <c r="C30" s="25" t="s">
        <v>42</v>
      </c>
      <c r="D30" s="16">
        <v>1</v>
      </c>
      <c r="E30" s="17"/>
      <c r="F30" s="17">
        <f t="shared" si="1"/>
        <v>0</v>
      </c>
      <c r="G30" s="3"/>
      <c r="H30" s="3"/>
      <c r="I30" s="3"/>
      <c r="J30" s="10"/>
    </row>
    <row r="31" spans="1:10" ht="13.15" customHeight="1" x14ac:dyDescent="0.25">
      <c r="A31" s="32">
        <v>16</v>
      </c>
      <c r="B31" s="39" t="s">
        <v>28</v>
      </c>
      <c r="C31" s="15" t="s">
        <v>29</v>
      </c>
      <c r="D31" s="16">
        <v>1</v>
      </c>
      <c r="E31" s="17"/>
      <c r="F31" s="17">
        <f t="shared" si="1"/>
        <v>0</v>
      </c>
      <c r="G31" s="3"/>
      <c r="H31" s="3"/>
      <c r="I31" s="3"/>
      <c r="J31" s="10"/>
    </row>
    <row r="32" spans="1:10" ht="13.15" customHeight="1" x14ac:dyDescent="0.25">
      <c r="A32" s="33"/>
      <c r="B32" s="39"/>
      <c r="C32" s="15" t="s">
        <v>30</v>
      </c>
      <c r="D32" s="16">
        <v>1</v>
      </c>
      <c r="E32" s="17"/>
      <c r="F32" s="17">
        <f t="shared" si="1"/>
        <v>0</v>
      </c>
      <c r="G32" s="3"/>
      <c r="H32" s="3"/>
      <c r="I32" s="3"/>
      <c r="J32" s="10"/>
    </row>
    <row r="33" spans="1:10" x14ac:dyDescent="0.25">
      <c r="A33" s="33"/>
      <c r="B33" s="39"/>
      <c r="C33" s="15" t="s">
        <v>31</v>
      </c>
      <c r="D33" s="16">
        <v>1</v>
      </c>
      <c r="E33" s="17"/>
      <c r="F33" s="17">
        <f t="shared" si="1"/>
        <v>0</v>
      </c>
      <c r="G33" s="3"/>
      <c r="H33" s="3"/>
      <c r="I33" s="3"/>
      <c r="J33" s="10"/>
    </row>
    <row r="34" spans="1:10" x14ac:dyDescent="0.25">
      <c r="A34" s="33"/>
      <c r="B34" s="39"/>
      <c r="C34" s="15" t="s">
        <v>32</v>
      </c>
      <c r="D34" s="16">
        <v>1</v>
      </c>
      <c r="E34" s="17"/>
      <c r="F34" s="17">
        <f t="shared" si="1"/>
        <v>0</v>
      </c>
      <c r="G34" s="3"/>
      <c r="H34" s="3"/>
      <c r="I34" s="3"/>
      <c r="J34" s="10"/>
    </row>
    <row r="35" spans="1:10" x14ac:dyDescent="0.25">
      <c r="A35" s="33"/>
      <c r="B35" s="39"/>
      <c r="C35" s="15" t="s">
        <v>33</v>
      </c>
      <c r="D35" s="16">
        <v>1</v>
      </c>
      <c r="E35" s="17"/>
      <c r="F35" s="17">
        <f t="shared" si="1"/>
        <v>0</v>
      </c>
      <c r="G35" s="3"/>
      <c r="H35" s="3"/>
      <c r="I35" s="3"/>
      <c r="J35" s="10"/>
    </row>
    <row r="36" spans="1:10" x14ac:dyDescent="0.25">
      <c r="A36" s="38"/>
      <c r="B36" s="39"/>
      <c r="C36" s="26" t="s">
        <v>34</v>
      </c>
      <c r="D36" s="16">
        <v>1</v>
      </c>
      <c r="E36" s="17"/>
      <c r="F36" s="17">
        <f t="shared" si="1"/>
        <v>0</v>
      </c>
      <c r="G36" s="3"/>
      <c r="H36" s="3"/>
      <c r="I36" s="3"/>
      <c r="J36" s="10"/>
    </row>
    <row r="37" spans="1:10" x14ac:dyDescent="0.25">
      <c r="A37" s="32">
        <v>17</v>
      </c>
      <c r="B37" s="36" t="s">
        <v>37</v>
      </c>
      <c r="C37" s="22" t="s">
        <v>35</v>
      </c>
      <c r="D37" s="16">
        <v>1</v>
      </c>
      <c r="E37" s="17"/>
      <c r="F37" s="17">
        <f t="shared" si="1"/>
        <v>0</v>
      </c>
      <c r="G37" s="3"/>
      <c r="H37" s="3"/>
      <c r="I37" s="3"/>
      <c r="J37" s="10"/>
    </row>
    <row r="38" spans="1:10" x14ac:dyDescent="0.25">
      <c r="A38" s="33"/>
      <c r="B38" s="37"/>
      <c r="C38" s="25" t="s">
        <v>36</v>
      </c>
      <c r="D38" s="16">
        <v>1</v>
      </c>
      <c r="E38" s="17"/>
      <c r="F38" s="17">
        <f t="shared" si="1"/>
        <v>0</v>
      </c>
      <c r="G38" s="3"/>
      <c r="H38" s="3"/>
      <c r="I38" s="3"/>
      <c r="J38" s="10"/>
    </row>
    <row r="39" spans="1:10" ht="22.15" customHeight="1" x14ac:dyDescent="0.25">
      <c r="A39" s="40" t="s">
        <v>39</v>
      </c>
      <c r="B39" s="41"/>
      <c r="C39" s="41"/>
      <c r="D39" s="41"/>
      <c r="E39" s="42"/>
      <c r="F39" s="27">
        <f>SUM(F16:F38)+SUM(F5:F14)</f>
        <v>0</v>
      </c>
      <c r="G39" s="12"/>
      <c r="H39" s="4"/>
      <c r="I39" s="4"/>
    </row>
    <row r="40" spans="1:10" x14ac:dyDescent="0.25">
      <c r="B40" s="9"/>
      <c r="C40" s="9"/>
      <c r="D40" s="6"/>
      <c r="E40" s="4"/>
      <c r="F40" s="4"/>
      <c r="G40" s="4"/>
      <c r="H40" s="4"/>
      <c r="I40" s="4"/>
    </row>
    <row r="41" spans="1:10" x14ac:dyDescent="0.25">
      <c r="B41" s="9"/>
      <c r="C41" s="9"/>
      <c r="D41" s="6"/>
      <c r="E41" s="4"/>
      <c r="F41" s="4"/>
      <c r="G41" s="4"/>
      <c r="H41" s="4"/>
      <c r="I41" s="4"/>
    </row>
    <row r="42" spans="1:10" x14ac:dyDescent="0.25">
      <c r="B42" s="9"/>
      <c r="C42" s="9"/>
      <c r="D42" s="6"/>
      <c r="E42" s="4"/>
      <c r="F42" s="4"/>
      <c r="G42" s="4"/>
      <c r="H42" s="4"/>
      <c r="I42" s="4"/>
    </row>
    <row r="43" spans="1:10" x14ac:dyDescent="0.25">
      <c r="B43" s="9"/>
      <c r="C43" s="9"/>
      <c r="D43" s="6"/>
      <c r="E43" s="4"/>
      <c r="F43" s="4"/>
      <c r="G43" s="4"/>
      <c r="H43" s="4"/>
      <c r="I43" s="4"/>
    </row>
    <row r="44" spans="1:10" x14ac:dyDescent="0.25">
      <c r="B44" s="9"/>
      <c r="C44" s="9"/>
      <c r="D44" s="6"/>
      <c r="E44" s="4"/>
      <c r="F44" s="4"/>
      <c r="G44" s="4"/>
      <c r="H44" s="4"/>
      <c r="I44" s="4"/>
    </row>
    <row r="45" spans="1:10" x14ac:dyDescent="0.25">
      <c r="G45" s="4"/>
      <c r="H45" s="4"/>
      <c r="I45" s="4"/>
    </row>
    <row r="46" spans="1:10" x14ac:dyDescent="0.25">
      <c r="G46" s="4"/>
      <c r="H46" s="4"/>
      <c r="I46" s="4"/>
    </row>
  </sheetData>
  <mergeCells count="12">
    <mergeCell ref="A39:E39"/>
    <mergeCell ref="A1:F1"/>
    <mergeCell ref="A37:A38"/>
    <mergeCell ref="B37:B38"/>
    <mergeCell ref="A15:F15"/>
    <mergeCell ref="A31:A36"/>
    <mergeCell ref="B31:B36"/>
    <mergeCell ref="A4:F4"/>
    <mergeCell ref="A5:A8"/>
    <mergeCell ref="B5:B8"/>
    <mergeCell ref="A9:A12"/>
    <mergeCell ref="B9:B12"/>
  </mergeCells>
  <pageMargins left="0.75" right="0.75" top="1" bottom="1" header="0.5" footer="0.5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oszacowanie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Knochowska Magda</dc:creator>
  <cp:lastModifiedBy>Zdziarska Katarzyna</cp:lastModifiedBy>
  <cp:lastPrinted>2025-07-31T12:21:24Z</cp:lastPrinted>
  <dcterms:created xsi:type="dcterms:W3CDTF">2019-11-20T11:37:11Z</dcterms:created>
  <dcterms:modified xsi:type="dcterms:W3CDTF">2026-04-29T10:28:08Z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InformacjePrzeznaczoneWylacznieDoUzytkuWewnetrznego</vt:lpwstr>
  </property>
  <property fmtid="{D5CDD505-2E9C-101B-9397-08002B2CF9AE}" pid="3" name="MFClassifiedBy">
    <vt:lpwstr>UxC4dwLulzfINJ8nQH+xvX5LNGipWa4BRSZhPgxsCvnDZWgWiVFD+JORiBLm1HDNhMHfBHnxtuIRjKgMRjLOsA==</vt:lpwstr>
  </property>
  <property fmtid="{D5CDD505-2E9C-101B-9397-08002B2CF9AE}" pid="4" name="MFClassificationDate">
    <vt:lpwstr>2024-07-29T11:05:08.8023584+02:00</vt:lpwstr>
  </property>
  <property fmtid="{D5CDD505-2E9C-101B-9397-08002B2CF9AE}" pid="5" name="MFClassifiedBySID">
    <vt:lpwstr>UxC4dwLulzfINJ8nQH+xvX5LNGipWa4BRSZhPgxsCvm42mrIC/DSDv0ggS+FjUN/2v1BBotkLlY5aAiEhoi6uZnvY4neK714hEXCHZz2YedijYutNq3JGN7N5rwzYZ9j</vt:lpwstr>
  </property>
  <property fmtid="{D5CDD505-2E9C-101B-9397-08002B2CF9AE}" pid="6" name="MFGRNItemId">
    <vt:lpwstr>GRN-ec744097-bc3e-4b99-ab1f-98ae133fe136</vt:lpwstr>
  </property>
  <property fmtid="{D5CDD505-2E9C-101B-9397-08002B2CF9AE}" pid="7" name="MFHash">
    <vt:lpwstr>fXNgEYi19Xu88HcZVsu8IheB1zSd1HIybBOEG+J3ygc=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{5fdfc941-3fcf-4a5b-87be-4848800d39d0}</vt:lpwstr>
  </property>
  <property fmtid="{D5CDD505-2E9C-101B-9397-08002B2CF9AE}" pid="10" name="MFRefresh">
    <vt:lpwstr>False</vt:lpwstr>
  </property>
</Properties>
</file>